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zele-zel_rfo24.MINFINRT\Desktop\Рабочий стол\мои документы\БЮДЖЕТ 2026 г\ГОДОВОЙ ОТЧЕТ ЗА 2025 ГОД\Годовой отчет в Совет\ПРОЕКТ ДЛЯ Совета\"/>
    </mc:Choice>
  </mc:AlternateContent>
  <xr:revisionPtr revIDLastSave="0" documentId="13_ncr:1_{6C789CF6-AF55-4A82-9B63-095C93223B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арт" sheetId="1" r:id="rId1"/>
  </sheets>
  <definedNames>
    <definedName name="_xlnm._FilterDatabase" localSheetId="0" hidden="1">март!$A$9:$C$198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1" l="1"/>
  <c r="B39" i="1"/>
  <c r="B32" i="1"/>
  <c r="B129" i="1"/>
  <c r="B137" i="1"/>
  <c r="B133" i="1"/>
  <c r="B134" i="1"/>
  <c r="B91" i="1"/>
  <c r="B62" i="1"/>
  <c r="B68" i="1"/>
  <c r="B59" i="1"/>
  <c r="B73" i="1" l="1"/>
  <c r="B142" i="1"/>
  <c r="B198" i="1" l="1"/>
</calcChain>
</file>

<file path=xl/sharedStrings.xml><?xml version="1.0" encoding="utf-8"?>
<sst xmlns="http://schemas.openxmlformats.org/spreadsheetml/2006/main" count="240" uniqueCount="159">
  <si>
    <t xml:space="preserve">Наименование поселения </t>
  </si>
  <si>
    <t>Целевое назначение межбюджетных трансфертов</t>
  </si>
  <si>
    <t>ИТОГО</t>
  </si>
  <si>
    <t>Субсидии муниципальным образованиям, входящим в состав Зеленодольского муниципального района Республики Татарстан, 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значения.</t>
  </si>
  <si>
    <t>Октябрьское сельское поселение</t>
  </si>
  <si>
    <t>работы по переустройству подземного газопровода, в связи со строительством детского сада по адресу: п. Октябрьский, ул. Школьная</t>
  </si>
  <si>
    <t>Айшинское сельское поселение</t>
  </si>
  <si>
    <t>поселок городского типа Васильево</t>
  </si>
  <si>
    <t>проектно-изыскательные работы и строительно-монтажные работы на мемориальных комплексах «Вечный огонь»</t>
  </si>
  <si>
    <t>Материальное стимулирование за выполнение особо важных и сложных задач</t>
  </si>
  <si>
    <t>Командировочные расходы</t>
  </si>
  <si>
    <t>Нурлатское сельское поселение</t>
  </si>
  <si>
    <t>Б.Ключинское сельское поселение</t>
  </si>
  <si>
    <t>Строительство ограждения водонапорной башни в с. Б.Ключи по ул. Волоснова</t>
  </si>
  <si>
    <t>Строительно-монтажные работы на мемориальном комплексе «Вечный огонь» в с. Айша</t>
  </si>
  <si>
    <t>Разработка концепции села Малые Ширданы в целях модернизации инфраструктуры, повышения привлекательности для туризма, а также увековечения памяти татарского ученого-этнографа, литератора и просветителя XIX века Каюма Насыри</t>
  </si>
  <si>
    <t>Материальное стимулирование отдельных сотрудников</t>
  </si>
  <si>
    <t xml:space="preserve">Реконструкция памятника ВОВ, в с. Косяково, Нурлатского сельского поселения </t>
  </si>
  <si>
    <t>Погашение исполнительного листа</t>
  </si>
  <si>
    <t>Межевание</t>
  </si>
  <si>
    <t>содержание территории кладбищ</t>
  </si>
  <si>
    <t>Валка деревьев</t>
  </si>
  <si>
    <t>расчистка и благоустройство площадки под строящийся объект по ул. Свободы</t>
  </si>
  <si>
    <t>благоустройство территории посёлка</t>
  </si>
  <si>
    <t>содержание парка "Леском", ручная и механизированная уборка территории</t>
  </si>
  <si>
    <t>ликвидация несанкционированных свалок</t>
  </si>
  <si>
    <t>содержание дорожных знаков</t>
  </si>
  <si>
    <t>услуги машинистов ГТС</t>
  </si>
  <si>
    <t>строительство контейнерной площадки в с. Косяково</t>
  </si>
  <si>
    <t>Благоустройство сельских территорий</t>
  </si>
  <si>
    <t>Акзигитовское сельское поселение</t>
  </si>
  <si>
    <t>Кугеевское сельское поселение</t>
  </si>
  <si>
    <t>Кугушевское сельское поселение</t>
  </si>
  <si>
    <t>Большеключинское сельское поселение</t>
  </si>
  <si>
    <t>Мамадыш-Акиловское сельское поселение</t>
  </si>
  <si>
    <t>Раифское сельское поселение</t>
  </si>
  <si>
    <t>Утяшкинское сельское поселение</t>
  </si>
  <si>
    <t>Большеширданское сельское поселение</t>
  </si>
  <si>
    <t>Молвинское сельское поселение</t>
  </si>
  <si>
    <t>ремонтные работы в СДК, с. Б.Ключи</t>
  </si>
  <si>
    <t>капитальный ремонт СДК, с. Косяково</t>
  </si>
  <si>
    <t>ремонтные работы на объекте "Дом Крылосова"</t>
  </si>
  <si>
    <t>ремонт здания Исполкома поселения</t>
  </si>
  <si>
    <t>благоустройство парка в с. Кугушево</t>
  </si>
  <si>
    <t>благоустройство парка, с. Малые Ширданы</t>
  </si>
  <si>
    <t>Б.Ширданское сельское поселение</t>
  </si>
  <si>
    <t>Свияжское сельское поселение</t>
  </si>
  <si>
    <t>Большеачасырское сельское поселение</t>
  </si>
  <si>
    <t>Б.Кургузинское сельское поселение</t>
  </si>
  <si>
    <t>Новопольское сельское поселение</t>
  </si>
  <si>
    <t>приобретение оргтехники</t>
  </si>
  <si>
    <t>благоустройство набережной плотины в с. Малые Ширданы</t>
  </si>
  <si>
    <t xml:space="preserve">поселок городского типа Нижние Вязовые </t>
  </si>
  <si>
    <t>природоохранные мероприятия - ликвидация мест несанкционированного размещения отходов в пгт Нижние Вязовые ЗМР РТ</t>
  </si>
  <si>
    <t>на расчистку участка для организации безопасного заезда и выезда к объекту «Строительство дошкольной образовательной организации на 260 мест по адресу: ЗМР, пос. Октябрьский»</t>
  </si>
  <si>
    <t>замена водонапорной башни</t>
  </si>
  <si>
    <t>устройство распределительного колодца в с. Нурлаты</t>
  </si>
  <si>
    <t>замена водонапорных башен</t>
  </si>
  <si>
    <t>замена водонапорной башни в д. Бузаево</t>
  </si>
  <si>
    <t>замена водопроводов, водонапорной башни</t>
  </si>
  <si>
    <t>капитальный ремонт, составление (проверка) сметной документации и строительный контроль нежилого помещения по адресу ул. Ленина 67, пгт Васильево</t>
  </si>
  <si>
    <t>монтаж ограждения сквера и периметра ВНБ</t>
  </si>
  <si>
    <t>благоустройство объектов «Строительство здания исполнительного комитета Новопольского СП», «Строительство Дубровского ФАП»</t>
  </si>
  <si>
    <t>благоустройство объекта «Строительство пункта комплексного обслуживания населения д. Ивановское»</t>
  </si>
  <si>
    <t>ограждение мемориала ВОВ</t>
  </si>
  <si>
    <t>заключение договора ГПХ по оказанию услуг специалиста - делопроизводителя</t>
  </si>
  <si>
    <t>устройство помещения пожарного депо</t>
  </si>
  <si>
    <t>на расчистку территории от древесных остатков и прочего мусора</t>
  </si>
  <si>
    <t>проведение работ по гидротехнической промывке канализационных труб на территории поселения</t>
  </si>
  <si>
    <t>посёлок городского типа Васильево</t>
  </si>
  <si>
    <t>на финансовое обеспечение расходов, связанных с организацией и проведением выборов депутатов представительных органов местного самоуправления</t>
  </si>
  <si>
    <t>вырубка аварийных деревьев</t>
  </si>
  <si>
    <t>приобретение з/частей для трактора, ремонт автомобиля</t>
  </si>
  <si>
    <t>оснащение микроавтобуса SOLLERS Atlant тахографом и комплектом спутникового видео наблюдения, системы спутникового мониторинга транспорта</t>
  </si>
  <si>
    <t>устройство контейнерных площадок</t>
  </si>
  <si>
    <t>приобретение навесного оборудования к трактору МТЗ Беларус</t>
  </si>
  <si>
    <t>ремонт мемориала ВОВ</t>
  </si>
  <si>
    <t>на повышение оплаты труда с 01.05.2025 г. работникам, осуществляющим мероприятия по обеспечению безопасности людей на водных объектах, охране их жизни и здоровья (пляжи)</t>
  </si>
  <si>
    <t>на проведение работ по гидротехнической промывке канализационных труб на территории поселения</t>
  </si>
  <si>
    <t xml:space="preserve">Айшинское сельское поселение </t>
  </si>
  <si>
    <t>Бишнинское сельское поселение</t>
  </si>
  <si>
    <t>Большеякинское сельское поселение</t>
  </si>
  <si>
    <t>Большекургузинское сельское поселение</t>
  </si>
  <si>
    <t>М.Акиловское сельское поселение</t>
  </si>
  <si>
    <t>Нижнеураспугинское сельское поселение</t>
  </si>
  <si>
    <t>Осиновское сельское поселение</t>
  </si>
  <si>
    <t>Русско-Азелеевское сельское поселение</t>
  </si>
  <si>
    <t>Посёлок городского типа Нижние Вязовые</t>
  </si>
  <si>
    <t>Посёлок городского типа Васильево</t>
  </si>
  <si>
    <t>на повышение оплаты труда с 01.05.2025 г.</t>
  </si>
  <si>
    <t>замена, ремонт, техническое обслуживание пожарных гидрантов</t>
  </si>
  <si>
    <t>приобретение 2-х комплектов оргтехники, смартфонов</t>
  </si>
  <si>
    <t>на оплату электроэнергии</t>
  </si>
  <si>
    <t>на валку деревьев на части территории пгт и расчистку поросли и деревьев под строящийся объект по ул. Свободы д.34.</t>
  </si>
  <si>
    <t>приведение дорог в нормативное состояние</t>
  </si>
  <si>
    <t>на благоустройство территории в д. Ивановское</t>
  </si>
  <si>
    <t>на обслуживание сетей уличного освещения, ГСМ, ремонт автотранспорта</t>
  </si>
  <si>
    <t>материальное стимулирование</t>
  </si>
  <si>
    <t>проведение межевых работ и постановка на кадастровый учёт земельных участков, планируемых к предоставлению многодетным семьям</t>
  </si>
  <si>
    <t>устройство электроосвещения и озеленения в с. Кугушево возле школы</t>
  </si>
  <si>
    <t>ремонт подъездной дороги и устройство тротуара к МБДОУ «Детский сад №52 «Мир детства»</t>
  </si>
  <si>
    <t>ремонт автомобильных дорог на ул. Зеленая и ул. Садовая в с. Косяково</t>
  </si>
  <si>
    <t xml:space="preserve">заключение договора ГПХ (водитель) </t>
  </si>
  <si>
    <t>водитель пожарной машины</t>
  </si>
  <si>
    <t>механизированная уборка</t>
  </si>
  <si>
    <t>заключение договора ГПХ - уборщица</t>
  </si>
  <si>
    <t>сооружение водозаборной скважины, монтаж водоподъемного оборудования, строительство водопровода</t>
  </si>
  <si>
    <t>заключение договора ГПХ - делопроизводитель</t>
  </si>
  <si>
    <t>ремонт пожарной машины</t>
  </si>
  <si>
    <t xml:space="preserve">Раифское СП </t>
  </si>
  <si>
    <t>Айшинское СП</t>
  </si>
  <si>
    <t>Нурлатское СП</t>
  </si>
  <si>
    <t>Молвинское СП</t>
  </si>
  <si>
    <t>на проектирование расчистки озер</t>
  </si>
  <si>
    <t>Ликвидация мест несанкционированного размещения отходов в Айшинском СП ЗМР РТ</t>
  </si>
  <si>
    <t xml:space="preserve">Молвинское сельское поселение </t>
  </si>
  <si>
    <t xml:space="preserve">Бишнинское сельское поселение </t>
  </si>
  <si>
    <t>Разработка проектно-сметной документации: «Расчистка русла реки Сумка у с.Ильинское ЗМР РТ»</t>
  </si>
  <si>
    <t>Ликвидация мест несанкционированного размещения отходов в Октябрьском СП ЗМР РТ</t>
  </si>
  <si>
    <t>Разработка проектно-сметной документации: «Капитальный ремонт гидротехнических сооружений пруда у с.Большие Ключи ЗМР РТ»</t>
  </si>
  <si>
    <t>Разработка проектно-сметной документации: «Расчистка озера в с.Молвино ЗМР РТ»</t>
  </si>
  <si>
    <t>Ликвидация мест несанкционированного размещения отходов в Бишнинском СП ЗМР РТ</t>
  </si>
  <si>
    <t>выплата компенсации за неиспользованный отпуск</t>
  </si>
  <si>
    <t>Н.Ураспугинское сельское поселение</t>
  </si>
  <si>
    <t>оплата электроэнергии</t>
  </si>
  <si>
    <t>межевание земельных участков</t>
  </si>
  <si>
    <t>очистка колодцев в с. Косяково, расчистка берега озера от кустарников и планировку откосов в с. Косякова</t>
  </si>
  <si>
    <t>Благоустройство территории вокруг памятника героям ВОВ</t>
  </si>
  <si>
    <t>оплата эл.энергии</t>
  </si>
  <si>
    <t>ремонт пожарной машины, поставка противопожарного оборудования</t>
  </si>
  <si>
    <t>бухгалтерское обслуживание</t>
  </si>
  <si>
    <t>технологическое присоединение к сетям электроснабжения новых светофорных объектов</t>
  </si>
  <si>
    <t>Реконструкция сетей газопотребления с установкой котла наружного размещения для отопления жилого дома по ул.Территория Санатория, д.40 в пгт. Васильево</t>
  </si>
  <si>
    <t>Реконструкция сетей газопотребления с установкой котла наружного размещения для отопления жилого дома по ул. Стекольная, д.14 в пгт. Васильево</t>
  </si>
  <si>
    <t>аренда спецтехники для посадки крупномерных деревьев</t>
  </si>
  <si>
    <t>устройство ограждения водозаборов</t>
  </si>
  <si>
    <t>технологическое присоединение у эл.сетям</t>
  </si>
  <si>
    <t>расчистка территории, граничащей с оз. Карасиха</t>
  </si>
  <si>
    <t>к проекту Решения Совета Зеленодольского муниципального района "Об исполнении бюджета Зеленодольского муниципального района за 2025 год"</t>
  </si>
  <si>
    <t>за 2025 год</t>
  </si>
  <si>
    <t>Приложение № 10</t>
  </si>
  <si>
    <t>кассовое исполнение</t>
  </si>
  <si>
    <t>измельчитель веток</t>
  </si>
  <si>
    <t>формирование земельных участков для многодетных</t>
  </si>
  <si>
    <t>командировочные расходы, оценка недвижимого имущества</t>
  </si>
  <si>
    <t>командировочные расходы</t>
  </si>
  <si>
    <t>на проведение работ по гидротехнической промывке канализационных труб на территории поселения, электроэнергия</t>
  </si>
  <si>
    <t>на закупку ТХ сельского дома культуры</t>
  </si>
  <si>
    <t>приобретение мебели</t>
  </si>
  <si>
    <t>обслуживание уличного освещения</t>
  </si>
  <si>
    <t>оценка земельного участка</t>
  </si>
  <si>
    <t>ГСМ</t>
  </si>
  <si>
    <t>демонтаж, монтаж водонапорной башни</t>
  </si>
  <si>
    <t>комплексное обслуживание в сфере закупок</t>
  </si>
  <si>
    <t xml:space="preserve">на выплату единовременного вознаграждения </t>
  </si>
  <si>
    <t>Б.Якинское сельское поселение</t>
  </si>
  <si>
    <t>Р.Азелеевское сельское поселение</t>
  </si>
  <si>
    <t>№____________ от___________________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</si>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</sst>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center"/>
    </xf>
    <xf numFmtId="164" fontId="1" fillId="0" borderId="2" xfId="0" applyNumberFormat="1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5" xfId="0" applyNumberFormat="1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vertical="center" wrapText="1"/>
    </xf>
    <xf numFmtId="164" fontId="1" fillId="0" borderId="7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/>
    <xf numFmtId="164" fontId="1" fillId="0" borderId="8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center"/>
    </xf>
    <xf numFmtId="4" fontId="1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3" fillId="0" borderId="4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/>
    </xf>
    <xf numFmtId="4" fontId="4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right"/>
    </xf>
    <xf numFmtId="164" fontId="3" fillId="0" borderId="2" xfId="0" applyNumberFormat="1" applyFont="1" applyFill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vertical="center" wrapText="1"/>
    </xf>
    <xf numFmtId="164" fontId="3" fillId="0" borderId="5" xfId="0" applyNumberFormat="1" applyFont="1" applyFill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/>
    </xf>
    <xf numFmtId="164" fontId="1" fillId="0" borderId="2" xfId="0" applyNumberFormat="1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9" xfId="0" applyNumberFormat="1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left" vertical="center" wrapText="1"/>
    </xf>
    <xf numFmtId="164" fontId="3" fillId="0" borderId="6" xfId="0" applyNumberFormat="1" applyFont="1" applyFill="1" applyBorder="1" applyAlignment="1">
      <alignment horizontal="left" vertical="center" wrapText="1"/>
    </xf>
    <xf numFmtId="164" fontId="3" fillId="0" borderId="7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9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wrapText="1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4" fontId="6" fillId="0" borderId="6" xfId="0" applyNumberFormat="1" applyFont="1" applyFill="1" applyBorder="1" applyAlignment="1">
      <alignment horizontal="right" vertical="center"/>
    </xf>
    <xf numFmtId="4" fontId="1" fillId="0" borderId="5" xfId="0" applyNumberFormat="1" applyFont="1" applyFill="1" applyBorder="1" applyAlignment="1">
      <alignment horizontal="right" vertical="center" wrapText="1"/>
    </xf>
    <xf numFmtId="4" fontId="1" fillId="0" borderId="8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/>
    </xf>
    <xf numFmtId="4" fontId="1" fillId="0" borderId="0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CC99"/>
      <color rgb="FF0099CC"/>
      <color rgb="FFB2B2B2"/>
      <color rgb="FF6666FF"/>
      <color rgb="FF99FF66"/>
      <color rgb="FFFF99CC"/>
      <color rgb="FFCC9900"/>
      <color rgb="FFFFFF00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8"/>
  <sheetViews>
    <sheetView tabSelected="1" topLeftCell="A181" zoomScale="96" zoomScaleNormal="96" workbookViewId="0">
      <selection activeCell="B14" sqref="B14:B15"/>
    </sheetView>
  </sheetViews>
  <sheetFormatPr defaultRowHeight="12" x14ac:dyDescent="0.2"/>
  <cols>
    <col min="1" max="1" width="30.85546875" style="2" customWidth="1"/>
    <col min="2" max="2" width="14.28515625" style="29" customWidth="1"/>
    <col min="3" max="3" width="43.28515625" style="2" customWidth="1"/>
    <col min="4" max="16384" width="9.140625" style="2"/>
  </cols>
  <sheetData>
    <row r="1" spans="1:3" s="1" customFormat="1" x14ac:dyDescent="0.2">
      <c r="B1" s="21" t="s">
        <v>140</v>
      </c>
    </row>
    <row r="2" spans="1:3" s="1" customFormat="1" x14ac:dyDescent="0.2">
      <c r="B2" s="79" t="s">
        <v>138</v>
      </c>
      <c r="C2" s="79"/>
    </row>
    <row r="3" spans="1:3" s="1" customFormat="1" x14ac:dyDescent="0.2">
      <c r="B3" s="56" t="s">
        <v>157</v>
      </c>
      <c r="C3" s="55"/>
    </row>
    <row r="4" spans="1:3" s="1" customFormat="1" x14ac:dyDescent="0.2">
      <c r="B4" s="26"/>
      <c r="C4" s="5"/>
    </row>
    <row r="5" spans="1:3" x14ac:dyDescent="0.2">
      <c r="A5" s="57" t="s">
        <v>3</v>
      </c>
      <c r="B5" s="58"/>
      <c r="C5" s="57"/>
    </row>
    <row r="6" spans="1:3" x14ac:dyDescent="0.2">
      <c r="A6" s="59" t="s">
        <v>139</v>
      </c>
      <c r="B6" s="60"/>
      <c r="C6" s="59"/>
    </row>
    <row r="7" spans="1:3" x14ac:dyDescent="0.2">
      <c r="A7" s="20"/>
      <c r="B7" s="27"/>
      <c r="C7" s="20"/>
    </row>
    <row r="8" spans="1:3" x14ac:dyDescent="0.2">
      <c r="A8" s="6"/>
      <c r="B8" s="28"/>
      <c r="C8" s="80" t="s">
        <v>158</v>
      </c>
    </row>
    <row r="9" spans="1:3" s="24" customFormat="1" ht="24" x14ac:dyDescent="0.25">
      <c r="A9" s="22" t="s">
        <v>0</v>
      </c>
      <c r="B9" s="61" t="s">
        <v>141</v>
      </c>
      <c r="C9" s="23" t="s">
        <v>1</v>
      </c>
    </row>
    <row r="10" spans="1:3" s="4" customFormat="1" ht="36" x14ac:dyDescent="0.25">
      <c r="A10" s="44" t="s">
        <v>4</v>
      </c>
      <c r="B10" s="62">
        <v>2019078.72</v>
      </c>
      <c r="C10" s="7" t="s">
        <v>5</v>
      </c>
    </row>
    <row r="11" spans="1:3" s="4" customFormat="1" ht="48" x14ac:dyDescent="0.25">
      <c r="A11" s="45"/>
      <c r="B11" s="63">
        <v>328776</v>
      </c>
      <c r="C11" s="8" t="s">
        <v>54</v>
      </c>
    </row>
    <row r="12" spans="1:3" s="4" customFormat="1" x14ac:dyDescent="0.25">
      <c r="A12" s="30" t="s">
        <v>6</v>
      </c>
      <c r="B12" s="62">
        <v>709001.45</v>
      </c>
      <c r="C12" s="41" t="s">
        <v>8</v>
      </c>
    </row>
    <row r="13" spans="1:3" s="4" customFormat="1" ht="30.75" customHeight="1" x14ac:dyDescent="0.25">
      <c r="A13" s="25" t="s">
        <v>7</v>
      </c>
      <c r="B13" s="63">
        <v>1260000</v>
      </c>
      <c r="C13" s="43"/>
    </row>
    <row r="14" spans="1:3" s="4" customFormat="1" ht="48" x14ac:dyDescent="0.25">
      <c r="A14" s="44" t="s">
        <v>7</v>
      </c>
      <c r="B14" s="64">
        <v>2327420</v>
      </c>
      <c r="C14" s="12" t="s">
        <v>132</v>
      </c>
    </row>
    <row r="15" spans="1:3" s="4" customFormat="1" ht="36" x14ac:dyDescent="0.25">
      <c r="A15" s="48"/>
      <c r="B15" s="65"/>
      <c r="C15" s="17" t="s">
        <v>133</v>
      </c>
    </row>
    <row r="16" spans="1:3" s="4" customFormat="1" x14ac:dyDescent="0.25">
      <c r="A16" s="49"/>
      <c r="B16" s="66">
        <v>1484750</v>
      </c>
      <c r="C16" s="10" t="s">
        <v>20</v>
      </c>
    </row>
    <row r="17" spans="1:3" s="4" customFormat="1" x14ac:dyDescent="0.25">
      <c r="A17" s="49"/>
      <c r="B17" s="66">
        <v>1030000</v>
      </c>
      <c r="C17" s="10" t="s">
        <v>21</v>
      </c>
    </row>
    <row r="18" spans="1:3" s="4" customFormat="1" ht="24" x14ac:dyDescent="0.25">
      <c r="A18" s="49"/>
      <c r="B18" s="66">
        <v>1120000</v>
      </c>
      <c r="C18" s="10" t="s">
        <v>134</v>
      </c>
    </row>
    <row r="19" spans="1:3" s="4" customFormat="1" ht="24" x14ac:dyDescent="0.25">
      <c r="A19" s="49"/>
      <c r="B19" s="66">
        <v>884378.76</v>
      </c>
      <c r="C19" s="10" t="s">
        <v>22</v>
      </c>
    </row>
    <row r="20" spans="1:3" s="4" customFormat="1" x14ac:dyDescent="0.25">
      <c r="A20" s="49"/>
      <c r="B20" s="67">
        <f>2007197.29+2412905.06</f>
        <v>4420102.3499999996</v>
      </c>
      <c r="C20" s="10" t="s">
        <v>23</v>
      </c>
    </row>
    <row r="21" spans="1:3" s="4" customFormat="1" ht="24" x14ac:dyDescent="0.25">
      <c r="A21" s="49"/>
      <c r="B21" s="68"/>
      <c r="C21" s="11" t="s">
        <v>24</v>
      </c>
    </row>
    <row r="22" spans="1:3" s="4" customFormat="1" x14ac:dyDescent="0.25">
      <c r="A22" s="49"/>
      <c r="B22" s="65"/>
      <c r="C22" s="17" t="s">
        <v>25</v>
      </c>
    </row>
    <row r="23" spans="1:3" s="4" customFormat="1" ht="36" x14ac:dyDescent="0.25">
      <c r="A23" s="49"/>
      <c r="B23" s="66">
        <v>145700</v>
      </c>
      <c r="C23" s="10" t="s">
        <v>73</v>
      </c>
    </row>
    <row r="24" spans="1:3" s="4" customFormat="1" x14ac:dyDescent="0.25">
      <c r="A24" s="49"/>
      <c r="B24" s="66">
        <v>1228217.4099999999</v>
      </c>
      <c r="C24" s="10" t="s">
        <v>74</v>
      </c>
    </row>
    <row r="25" spans="1:3" s="4" customFormat="1" ht="24" x14ac:dyDescent="0.25">
      <c r="A25" s="49"/>
      <c r="B25" s="66">
        <v>1432764.1</v>
      </c>
      <c r="C25" s="10" t="s">
        <v>75</v>
      </c>
    </row>
    <row r="26" spans="1:3" s="4" customFormat="1" x14ac:dyDescent="0.25">
      <c r="A26" s="49"/>
      <c r="B26" s="66">
        <v>252840.9</v>
      </c>
      <c r="C26" s="10" t="s">
        <v>142</v>
      </c>
    </row>
    <row r="27" spans="1:3" s="4" customFormat="1" x14ac:dyDescent="0.25">
      <c r="A27" s="49"/>
      <c r="B27" s="66">
        <v>199518.23</v>
      </c>
      <c r="C27" s="10" t="s">
        <v>26</v>
      </c>
    </row>
    <row r="28" spans="1:3" s="4" customFormat="1" x14ac:dyDescent="0.25">
      <c r="A28" s="49"/>
      <c r="B28" s="66">
        <v>1939938</v>
      </c>
      <c r="C28" s="10" t="s">
        <v>27</v>
      </c>
    </row>
    <row r="29" spans="1:3" s="4" customFormat="1" x14ac:dyDescent="0.25">
      <c r="A29" s="49"/>
      <c r="B29" s="66">
        <v>40000</v>
      </c>
      <c r="C29" s="10" t="s">
        <v>19</v>
      </c>
    </row>
    <row r="30" spans="1:3" s="4" customFormat="1" x14ac:dyDescent="0.25">
      <c r="A30" s="49"/>
      <c r="B30" s="66">
        <v>492905.00000000006</v>
      </c>
      <c r="C30" s="10" t="s">
        <v>10</v>
      </c>
    </row>
    <row r="31" spans="1:3" s="4" customFormat="1" x14ac:dyDescent="0.25">
      <c r="A31" s="49"/>
      <c r="B31" s="66">
        <v>130200</v>
      </c>
      <c r="C31" s="10" t="s">
        <v>16</v>
      </c>
    </row>
    <row r="32" spans="1:3" s="4" customFormat="1" ht="36" x14ac:dyDescent="0.25">
      <c r="A32" s="49"/>
      <c r="B32" s="66">
        <f>2821742.33+7834.32</f>
        <v>2829576.65</v>
      </c>
      <c r="C32" s="10" t="s">
        <v>60</v>
      </c>
    </row>
    <row r="33" spans="1:3" s="4" customFormat="1" x14ac:dyDescent="0.25">
      <c r="A33" s="49"/>
      <c r="B33" s="66"/>
      <c r="C33" s="10" t="s">
        <v>76</v>
      </c>
    </row>
    <row r="34" spans="1:3" s="4" customFormat="1" ht="48" x14ac:dyDescent="0.25">
      <c r="A34" s="49"/>
      <c r="B34" s="66">
        <v>33200</v>
      </c>
      <c r="C34" s="10" t="s">
        <v>77</v>
      </c>
    </row>
    <row r="35" spans="1:3" s="4" customFormat="1" x14ac:dyDescent="0.25">
      <c r="A35" s="49"/>
      <c r="B35" s="66">
        <v>420300</v>
      </c>
      <c r="C35" s="10" t="s">
        <v>91</v>
      </c>
    </row>
    <row r="36" spans="1:3" s="4" customFormat="1" x14ac:dyDescent="0.25">
      <c r="A36" s="49"/>
      <c r="B36" s="66">
        <v>2497857.38</v>
      </c>
      <c r="C36" s="10" t="s">
        <v>92</v>
      </c>
    </row>
    <row r="37" spans="1:3" s="4" customFormat="1" ht="36" x14ac:dyDescent="0.25">
      <c r="A37" s="49"/>
      <c r="B37" s="66">
        <v>2187737.41</v>
      </c>
      <c r="C37" s="10" t="s">
        <v>93</v>
      </c>
    </row>
    <row r="38" spans="1:3" s="4" customFormat="1" x14ac:dyDescent="0.25">
      <c r="A38" s="49"/>
      <c r="B38" s="66">
        <v>135594.78</v>
      </c>
      <c r="C38" s="10" t="s">
        <v>102</v>
      </c>
    </row>
    <row r="39" spans="1:3" s="4" customFormat="1" ht="24" x14ac:dyDescent="0.25">
      <c r="A39" s="49"/>
      <c r="B39" s="66">
        <f>2185326.68+6704.37+28409.25</f>
        <v>2220440.3000000003</v>
      </c>
      <c r="C39" s="10" t="s">
        <v>100</v>
      </c>
    </row>
    <row r="40" spans="1:3" s="4" customFormat="1" ht="24" x14ac:dyDescent="0.25">
      <c r="A40" s="49"/>
      <c r="B40" s="66">
        <v>49400</v>
      </c>
      <c r="C40" s="10" t="s">
        <v>90</v>
      </c>
    </row>
    <row r="41" spans="1:3" s="4" customFormat="1" x14ac:dyDescent="0.25">
      <c r="A41" s="49"/>
      <c r="B41" s="66">
        <v>15500</v>
      </c>
      <c r="C41" s="10" t="s">
        <v>125</v>
      </c>
    </row>
    <row r="42" spans="1:3" s="4" customFormat="1" x14ac:dyDescent="0.25">
      <c r="A42" s="49"/>
      <c r="B42" s="66">
        <v>1443940.69</v>
      </c>
      <c r="C42" s="10" t="s">
        <v>137</v>
      </c>
    </row>
    <row r="43" spans="1:3" s="4" customFormat="1" x14ac:dyDescent="0.25">
      <c r="A43" s="49"/>
      <c r="B43" s="66">
        <v>80000</v>
      </c>
      <c r="C43" s="10" t="s">
        <v>143</v>
      </c>
    </row>
    <row r="44" spans="1:3" s="4" customFormat="1" ht="24" x14ac:dyDescent="0.25">
      <c r="A44" s="49"/>
      <c r="B44" s="66">
        <v>126687</v>
      </c>
      <c r="C44" s="10" t="s">
        <v>144</v>
      </c>
    </row>
    <row r="45" spans="1:3" s="4" customFormat="1" x14ac:dyDescent="0.25">
      <c r="A45" s="49"/>
      <c r="B45" s="66">
        <v>15200</v>
      </c>
      <c r="C45" s="10" t="s">
        <v>145</v>
      </c>
    </row>
    <row r="46" spans="1:3" s="4" customFormat="1" ht="24" x14ac:dyDescent="0.25">
      <c r="A46" s="45"/>
      <c r="B46" s="63">
        <v>130199.99999999999</v>
      </c>
      <c r="C46" s="8" t="s">
        <v>9</v>
      </c>
    </row>
    <row r="47" spans="1:3" s="4" customFormat="1" ht="24" x14ac:dyDescent="0.25">
      <c r="A47" s="44" t="s">
        <v>11</v>
      </c>
      <c r="B47" s="62">
        <v>888371.95</v>
      </c>
      <c r="C47" s="7" t="s">
        <v>17</v>
      </c>
    </row>
    <row r="48" spans="1:3" s="4" customFormat="1" ht="24" x14ac:dyDescent="0.25">
      <c r="A48" s="50"/>
      <c r="B48" s="69">
        <v>555714.5</v>
      </c>
      <c r="C48" s="11" t="s">
        <v>101</v>
      </c>
    </row>
    <row r="49" spans="1:3" s="4" customFormat="1" x14ac:dyDescent="0.25">
      <c r="A49" s="50"/>
      <c r="B49" s="69">
        <v>174624.28</v>
      </c>
      <c r="C49" s="11" t="s">
        <v>104</v>
      </c>
    </row>
    <row r="50" spans="1:3" s="4" customFormat="1" ht="36" x14ac:dyDescent="0.25">
      <c r="A50" s="50"/>
      <c r="B50" s="62">
        <v>584000</v>
      </c>
      <c r="C50" s="11" t="s">
        <v>98</v>
      </c>
    </row>
    <row r="51" spans="1:3" s="4" customFormat="1" ht="38.25" x14ac:dyDescent="0.25">
      <c r="A51" s="50"/>
      <c r="B51" s="70">
        <v>237733.68</v>
      </c>
      <c r="C51" s="31" t="s">
        <v>126</v>
      </c>
    </row>
    <row r="52" spans="1:3" s="4" customFormat="1" x14ac:dyDescent="0.25">
      <c r="A52" s="50"/>
      <c r="B52" s="69">
        <v>4827327.8</v>
      </c>
      <c r="C52" s="11" t="s">
        <v>40</v>
      </c>
    </row>
    <row r="53" spans="1:3" s="4" customFormat="1" x14ac:dyDescent="0.25">
      <c r="A53" s="45"/>
      <c r="B53" s="63">
        <v>47222.39</v>
      </c>
      <c r="C53" s="8" t="s">
        <v>28</v>
      </c>
    </row>
    <row r="54" spans="1:3" s="4" customFormat="1" ht="24" x14ac:dyDescent="0.25">
      <c r="A54" s="44" t="s">
        <v>12</v>
      </c>
      <c r="B54" s="62">
        <v>450000</v>
      </c>
      <c r="C54" s="7" t="s">
        <v>13</v>
      </c>
    </row>
    <row r="55" spans="1:3" s="4" customFormat="1" x14ac:dyDescent="0.25">
      <c r="A55" s="48"/>
      <c r="B55" s="71">
        <v>396466</v>
      </c>
      <c r="C55" s="9" t="s">
        <v>18</v>
      </c>
    </row>
    <row r="56" spans="1:3" s="4" customFormat="1" ht="24" x14ac:dyDescent="0.25">
      <c r="A56" s="48"/>
      <c r="B56" s="71">
        <v>300000</v>
      </c>
      <c r="C56" s="9" t="s">
        <v>127</v>
      </c>
    </row>
    <row r="57" spans="1:3" s="4" customFormat="1" x14ac:dyDescent="0.25">
      <c r="A57" s="48"/>
      <c r="B57" s="71">
        <v>1358315</v>
      </c>
      <c r="C57" s="9" t="s">
        <v>61</v>
      </c>
    </row>
    <row r="58" spans="1:3" s="4" customFormat="1" x14ac:dyDescent="0.25">
      <c r="A58" s="49"/>
      <c r="B58" s="66">
        <v>92000</v>
      </c>
      <c r="C58" s="10" t="s">
        <v>71</v>
      </c>
    </row>
    <row r="59" spans="1:3" s="4" customFormat="1" x14ac:dyDescent="0.25">
      <c r="A59" s="49"/>
      <c r="B59" s="66">
        <f>65000</f>
        <v>65000</v>
      </c>
      <c r="C59" s="10" t="s">
        <v>72</v>
      </c>
    </row>
    <row r="60" spans="1:3" s="4" customFormat="1" ht="24" x14ac:dyDescent="0.25">
      <c r="A60" s="49"/>
      <c r="B60" s="66">
        <v>239000</v>
      </c>
      <c r="C60" s="10" t="s">
        <v>63</v>
      </c>
    </row>
    <row r="61" spans="1:3" s="4" customFormat="1" x14ac:dyDescent="0.25">
      <c r="A61" s="49"/>
      <c r="B61" s="66">
        <v>14942</v>
      </c>
      <c r="C61" s="10" t="s">
        <v>105</v>
      </c>
    </row>
    <row r="62" spans="1:3" s="4" customFormat="1" ht="36" x14ac:dyDescent="0.25">
      <c r="A62" s="49"/>
      <c r="B62" s="66">
        <f>8060.31+1103645.1+21996.36+2354298.99</f>
        <v>3488000.7600000007</v>
      </c>
      <c r="C62" s="10" t="s">
        <v>106</v>
      </c>
    </row>
    <row r="63" spans="1:3" s="4" customFormat="1" x14ac:dyDescent="0.25">
      <c r="A63" s="49"/>
      <c r="B63" s="66">
        <v>363888.15</v>
      </c>
      <c r="C63" s="10" t="s">
        <v>95</v>
      </c>
    </row>
    <row r="64" spans="1:3" s="4" customFormat="1" ht="36" x14ac:dyDescent="0.25">
      <c r="A64" s="49"/>
      <c r="B64" s="66">
        <v>400000</v>
      </c>
      <c r="C64" s="10" t="s">
        <v>98</v>
      </c>
    </row>
    <row r="65" spans="1:3" s="4" customFormat="1" x14ac:dyDescent="0.25">
      <c r="A65" s="49"/>
      <c r="B65" s="66">
        <v>224133</v>
      </c>
      <c r="C65" s="10" t="s">
        <v>103</v>
      </c>
    </row>
    <row r="66" spans="1:3" s="4" customFormat="1" x14ac:dyDescent="0.25">
      <c r="A66" s="49"/>
      <c r="B66" s="66">
        <v>259500</v>
      </c>
      <c r="C66" s="10" t="s">
        <v>128</v>
      </c>
    </row>
    <row r="67" spans="1:3" s="4" customFormat="1" x14ac:dyDescent="0.25">
      <c r="A67" s="49"/>
      <c r="B67" s="66">
        <v>78292.69</v>
      </c>
      <c r="C67" s="10" t="s">
        <v>64</v>
      </c>
    </row>
    <row r="68" spans="1:3" s="4" customFormat="1" x14ac:dyDescent="0.25">
      <c r="A68" s="45"/>
      <c r="B68" s="63">
        <f>923189.05+505640.04</f>
        <v>1428829.09</v>
      </c>
      <c r="C68" s="8" t="s">
        <v>39</v>
      </c>
    </row>
    <row r="69" spans="1:3" s="4" customFormat="1" ht="24" x14ac:dyDescent="0.25">
      <c r="A69" s="44" t="s">
        <v>6</v>
      </c>
      <c r="B69" s="62">
        <v>170000</v>
      </c>
      <c r="C69" s="7" t="s">
        <v>14</v>
      </c>
    </row>
    <row r="70" spans="1:3" s="4" customFormat="1" ht="24" x14ac:dyDescent="0.25">
      <c r="A70" s="48"/>
      <c r="B70" s="71">
        <v>200624.72</v>
      </c>
      <c r="C70" s="9" t="s">
        <v>78</v>
      </c>
    </row>
    <row r="71" spans="1:3" s="4" customFormat="1" x14ac:dyDescent="0.25">
      <c r="A71" s="48"/>
      <c r="B71" s="71">
        <v>168507.88</v>
      </c>
      <c r="C71" s="9" t="s">
        <v>135</v>
      </c>
    </row>
    <row r="72" spans="1:3" s="4" customFormat="1" ht="24" x14ac:dyDescent="0.25">
      <c r="A72" s="48"/>
      <c r="B72" s="71">
        <v>245411.28</v>
      </c>
      <c r="C72" s="9" t="s">
        <v>68</v>
      </c>
    </row>
    <row r="73" spans="1:3" s="4" customFormat="1" ht="36" x14ac:dyDescent="0.25">
      <c r="A73" s="45"/>
      <c r="B73" s="63">
        <f>352860+63738.7</f>
        <v>416598.7</v>
      </c>
      <c r="C73" s="8" t="s">
        <v>146</v>
      </c>
    </row>
    <row r="74" spans="1:3" s="4" customFormat="1" x14ac:dyDescent="0.25">
      <c r="A74" s="32" t="s">
        <v>123</v>
      </c>
      <c r="B74" s="62">
        <v>331426.76</v>
      </c>
      <c r="C74" s="44" t="s">
        <v>122</v>
      </c>
    </row>
    <row r="75" spans="1:3" s="4" customFormat="1" x14ac:dyDescent="0.25">
      <c r="A75" s="33" t="s">
        <v>38</v>
      </c>
      <c r="B75" s="63">
        <v>381807.12999999995</v>
      </c>
      <c r="C75" s="45"/>
    </row>
    <row r="76" spans="1:3" s="4" customFormat="1" ht="24" x14ac:dyDescent="0.25">
      <c r="A76" s="44" t="s">
        <v>6</v>
      </c>
      <c r="B76" s="62">
        <v>218000</v>
      </c>
      <c r="C76" s="30" t="s">
        <v>114</v>
      </c>
    </row>
    <row r="77" spans="1:3" s="4" customFormat="1" ht="24" x14ac:dyDescent="0.25">
      <c r="A77" s="48"/>
      <c r="B77" s="71">
        <v>1770000</v>
      </c>
      <c r="C77" s="34" t="s">
        <v>117</v>
      </c>
    </row>
    <row r="78" spans="1:3" s="4" customFormat="1" ht="24" x14ac:dyDescent="0.25">
      <c r="A78" s="34" t="s">
        <v>4</v>
      </c>
      <c r="B78" s="71">
        <v>350000</v>
      </c>
      <c r="C78" s="9" t="s">
        <v>118</v>
      </c>
    </row>
    <row r="79" spans="1:3" s="4" customFormat="1" ht="36" x14ac:dyDescent="0.25">
      <c r="A79" s="34" t="s">
        <v>33</v>
      </c>
      <c r="B79" s="71">
        <v>140000</v>
      </c>
      <c r="C79" s="9" t="s">
        <v>119</v>
      </c>
    </row>
    <row r="80" spans="1:3" s="4" customFormat="1" ht="24" x14ac:dyDescent="0.25">
      <c r="A80" s="35" t="s">
        <v>115</v>
      </c>
      <c r="B80" s="66">
        <v>590000</v>
      </c>
      <c r="C80" s="10" t="s">
        <v>120</v>
      </c>
    </row>
    <row r="81" spans="1:3" s="4" customFormat="1" ht="24" x14ac:dyDescent="0.25">
      <c r="A81" s="44" t="s">
        <v>116</v>
      </c>
      <c r="B81" s="62">
        <v>190202.04</v>
      </c>
      <c r="C81" s="7" t="s">
        <v>121</v>
      </c>
    </row>
    <row r="82" spans="1:3" s="4" customFormat="1" ht="36" x14ac:dyDescent="0.25">
      <c r="A82" s="50"/>
      <c r="B82" s="69">
        <v>584000</v>
      </c>
      <c r="C82" s="11" t="s">
        <v>98</v>
      </c>
    </row>
    <row r="83" spans="1:3" s="4" customFormat="1" x14ac:dyDescent="0.25">
      <c r="A83" s="45"/>
      <c r="B83" s="63">
        <v>10000051</v>
      </c>
      <c r="C83" s="8" t="s">
        <v>147</v>
      </c>
    </row>
    <row r="84" spans="1:3" s="4" customFormat="1" ht="60" x14ac:dyDescent="0.25">
      <c r="A84" s="44" t="s">
        <v>45</v>
      </c>
      <c r="B84" s="62">
        <v>830000</v>
      </c>
      <c r="C84" s="7" t="s">
        <v>15</v>
      </c>
    </row>
    <row r="85" spans="1:3" s="4" customFormat="1" x14ac:dyDescent="0.25">
      <c r="A85" s="51"/>
      <c r="B85" s="72">
        <v>93900</v>
      </c>
      <c r="C85" s="17" t="s">
        <v>124</v>
      </c>
    </row>
    <row r="86" spans="1:3" s="4" customFormat="1" ht="24" x14ac:dyDescent="0.25">
      <c r="A86" s="48"/>
      <c r="B86" s="71">
        <v>1005499.06</v>
      </c>
      <c r="C86" s="9" t="s">
        <v>51</v>
      </c>
    </row>
    <row r="87" spans="1:3" s="4" customFormat="1" ht="36" x14ac:dyDescent="0.25">
      <c r="A87" s="48"/>
      <c r="B87" s="71">
        <v>584000</v>
      </c>
      <c r="C87" s="9" t="s">
        <v>98</v>
      </c>
    </row>
    <row r="88" spans="1:3" s="4" customFormat="1" x14ac:dyDescent="0.25">
      <c r="A88" s="48"/>
      <c r="B88" s="71">
        <v>77780.399999999994</v>
      </c>
      <c r="C88" s="9" t="s">
        <v>136</v>
      </c>
    </row>
    <row r="89" spans="1:3" s="4" customFormat="1" x14ac:dyDescent="0.25">
      <c r="A89" s="49"/>
      <c r="B89" s="66">
        <v>32492</v>
      </c>
      <c r="C89" s="10" t="s">
        <v>148</v>
      </c>
    </row>
    <row r="90" spans="1:3" s="4" customFormat="1" x14ac:dyDescent="0.25">
      <c r="A90" s="49"/>
      <c r="B90" s="66">
        <v>73407.790000000008</v>
      </c>
      <c r="C90" s="10" t="s">
        <v>149</v>
      </c>
    </row>
    <row r="91" spans="1:3" s="4" customFormat="1" x14ac:dyDescent="0.25">
      <c r="A91" s="45"/>
      <c r="B91" s="63">
        <f>9549912.43+1733747.97+29628.13+12500.94+6327.72</f>
        <v>11332117.190000001</v>
      </c>
      <c r="C91" s="8" t="s">
        <v>44</v>
      </c>
    </row>
    <row r="92" spans="1:3" s="4" customFormat="1" ht="36" x14ac:dyDescent="0.25">
      <c r="A92" s="32" t="s">
        <v>123</v>
      </c>
      <c r="B92" s="62">
        <v>400000</v>
      </c>
      <c r="C92" s="11" t="s">
        <v>98</v>
      </c>
    </row>
    <row r="93" spans="1:3" s="4" customFormat="1" x14ac:dyDescent="0.25">
      <c r="A93" s="36" t="s">
        <v>109</v>
      </c>
      <c r="B93" s="69">
        <v>570000</v>
      </c>
      <c r="C93" s="52" t="s">
        <v>113</v>
      </c>
    </row>
    <row r="94" spans="1:3" s="4" customFormat="1" x14ac:dyDescent="0.25">
      <c r="A94" s="36" t="s">
        <v>110</v>
      </c>
      <c r="B94" s="69">
        <v>530000</v>
      </c>
      <c r="C94" s="53"/>
    </row>
    <row r="95" spans="1:3" s="4" customFormat="1" x14ac:dyDescent="0.25">
      <c r="A95" s="36" t="s">
        <v>111</v>
      </c>
      <c r="B95" s="69">
        <v>530000</v>
      </c>
      <c r="C95" s="53"/>
    </row>
    <row r="96" spans="1:3" s="4" customFormat="1" x14ac:dyDescent="0.25">
      <c r="A96" s="36" t="s">
        <v>112</v>
      </c>
      <c r="B96" s="69">
        <v>570000</v>
      </c>
      <c r="C96" s="54"/>
    </row>
    <row r="97" spans="1:3" s="4" customFormat="1" x14ac:dyDescent="0.25">
      <c r="A97" s="30" t="s">
        <v>6</v>
      </c>
      <c r="B97" s="73">
        <v>27429</v>
      </c>
      <c r="C97" s="52" t="s">
        <v>70</v>
      </c>
    </row>
    <row r="98" spans="1:3" s="4" customFormat="1" x14ac:dyDescent="0.25">
      <c r="A98" s="34" t="s">
        <v>37</v>
      </c>
      <c r="B98" s="69">
        <v>9219.98</v>
      </c>
      <c r="C98" s="53"/>
    </row>
    <row r="99" spans="1:3" s="4" customFormat="1" x14ac:dyDescent="0.25">
      <c r="A99" s="34" t="s">
        <v>38</v>
      </c>
      <c r="B99" s="69">
        <v>9145.48</v>
      </c>
      <c r="C99" s="53"/>
    </row>
    <row r="100" spans="1:3" s="4" customFormat="1" x14ac:dyDescent="0.25">
      <c r="A100" s="34" t="s">
        <v>35</v>
      </c>
      <c r="B100" s="69">
        <v>15176.68</v>
      </c>
      <c r="C100" s="53"/>
    </row>
    <row r="101" spans="1:3" s="4" customFormat="1" x14ac:dyDescent="0.25">
      <c r="A101" s="25" t="s">
        <v>69</v>
      </c>
      <c r="B101" s="74">
        <v>100286.99</v>
      </c>
      <c r="C101" s="54"/>
    </row>
    <row r="102" spans="1:3" s="4" customFormat="1" x14ac:dyDescent="0.25">
      <c r="A102" s="30" t="s">
        <v>30</v>
      </c>
      <c r="B102" s="62">
        <v>500000</v>
      </c>
      <c r="C102" s="41" t="s">
        <v>29</v>
      </c>
    </row>
    <row r="103" spans="1:3" s="4" customFormat="1" x14ac:dyDescent="0.25">
      <c r="A103" s="34" t="s">
        <v>31</v>
      </c>
      <c r="B103" s="71">
        <v>250000</v>
      </c>
      <c r="C103" s="42"/>
    </row>
    <row r="104" spans="1:3" s="4" customFormat="1" x14ac:dyDescent="0.25">
      <c r="A104" s="34" t="s">
        <v>32</v>
      </c>
      <c r="B104" s="71">
        <v>500000</v>
      </c>
      <c r="C104" s="42"/>
    </row>
    <row r="105" spans="1:3" s="4" customFormat="1" x14ac:dyDescent="0.25">
      <c r="A105" s="34" t="s">
        <v>6</v>
      </c>
      <c r="B105" s="71">
        <v>500000</v>
      </c>
      <c r="C105" s="42"/>
    </row>
    <row r="106" spans="1:3" s="4" customFormat="1" x14ac:dyDescent="0.25">
      <c r="A106" s="34" t="s">
        <v>33</v>
      </c>
      <c r="B106" s="71">
        <v>500000</v>
      </c>
      <c r="C106" s="42"/>
    </row>
    <row r="107" spans="1:3" s="4" customFormat="1" ht="24" x14ac:dyDescent="0.25">
      <c r="A107" s="34" t="s">
        <v>34</v>
      </c>
      <c r="B107" s="71">
        <v>500000</v>
      </c>
      <c r="C107" s="42"/>
    </row>
    <row r="108" spans="1:3" s="4" customFormat="1" x14ac:dyDescent="0.25">
      <c r="A108" s="34" t="s">
        <v>35</v>
      </c>
      <c r="B108" s="71">
        <v>500000</v>
      </c>
      <c r="C108" s="42"/>
    </row>
    <row r="109" spans="1:3" s="4" customFormat="1" x14ac:dyDescent="0.25">
      <c r="A109" s="34" t="s">
        <v>4</v>
      </c>
      <c r="B109" s="71">
        <v>400000</v>
      </c>
      <c r="C109" s="42"/>
    </row>
    <row r="110" spans="1:3" s="4" customFormat="1" x14ac:dyDescent="0.25">
      <c r="A110" s="34" t="s">
        <v>36</v>
      </c>
      <c r="B110" s="71">
        <v>500000</v>
      </c>
      <c r="C110" s="42"/>
    </row>
    <row r="111" spans="1:3" s="4" customFormat="1" x14ac:dyDescent="0.25">
      <c r="A111" s="34" t="s">
        <v>37</v>
      </c>
      <c r="B111" s="71">
        <v>500000</v>
      </c>
      <c r="C111" s="42"/>
    </row>
    <row r="112" spans="1:3" s="4" customFormat="1" x14ac:dyDescent="0.25">
      <c r="A112" s="25" t="s">
        <v>38</v>
      </c>
      <c r="B112" s="63">
        <v>500000</v>
      </c>
      <c r="C112" s="43"/>
    </row>
    <row r="113" spans="1:3" s="4" customFormat="1" x14ac:dyDescent="0.25">
      <c r="A113" s="37" t="s">
        <v>46</v>
      </c>
      <c r="B113" s="73">
        <v>5663839.0499999998</v>
      </c>
      <c r="C113" s="12" t="s">
        <v>41</v>
      </c>
    </row>
    <row r="114" spans="1:3" s="4" customFormat="1" x14ac:dyDescent="0.25">
      <c r="A114" s="37" t="s">
        <v>47</v>
      </c>
      <c r="B114" s="73">
        <v>3186912.53</v>
      </c>
      <c r="C114" s="12" t="s">
        <v>42</v>
      </c>
    </row>
    <row r="115" spans="1:3" s="4" customFormat="1" x14ac:dyDescent="0.25">
      <c r="A115" s="46" t="s">
        <v>32</v>
      </c>
      <c r="B115" s="62">
        <v>1451566.39</v>
      </c>
      <c r="C115" s="7" t="s">
        <v>43</v>
      </c>
    </row>
    <row r="116" spans="1:3" s="4" customFormat="1" ht="24" x14ac:dyDescent="0.25">
      <c r="A116" s="50"/>
      <c r="B116" s="69">
        <v>584433.6100000001</v>
      </c>
      <c r="C116" s="11" t="s">
        <v>99</v>
      </c>
    </row>
    <row r="117" spans="1:3" s="4" customFormat="1" x14ac:dyDescent="0.25">
      <c r="A117" s="50"/>
      <c r="B117" s="69">
        <v>530000</v>
      </c>
      <c r="C117" s="11" t="s">
        <v>108</v>
      </c>
    </row>
    <row r="118" spans="1:3" s="4" customFormat="1" ht="36" x14ac:dyDescent="0.25">
      <c r="A118" s="50"/>
      <c r="B118" s="73">
        <v>584000</v>
      </c>
      <c r="C118" s="12" t="s">
        <v>98</v>
      </c>
    </row>
    <row r="119" spans="1:3" s="4" customFormat="1" x14ac:dyDescent="0.25">
      <c r="A119" s="47"/>
      <c r="B119" s="63">
        <v>3408931.21</v>
      </c>
      <c r="C119" s="13" t="s">
        <v>57</v>
      </c>
    </row>
    <row r="120" spans="1:3" s="4" customFormat="1" ht="24" x14ac:dyDescent="0.25">
      <c r="A120" s="37" t="s">
        <v>34</v>
      </c>
      <c r="B120" s="73"/>
      <c r="C120" s="12" t="s">
        <v>66</v>
      </c>
    </row>
    <row r="121" spans="1:3" s="4" customFormat="1" x14ac:dyDescent="0.25">
      <c r="A121" s="46" t="s">
        <v>30</v>
      </c>
      <c r="B121" s="75">
        <v>1048559.66</v>
      </c>
      <c r="C121" s="14" t="s">
        <v>55</v>
      </c>
    </row>
    <row r="122" spans="1:3" s="4" customFormat="1" x14ac:dyDescent="0.25">
      <c r="A122" s="47"/>
      <c r="B122" s="75">
        <v>0</v>
      </c>
      <c r="C122" s="14" t="s">
        <v>150</v>
      </c>
    </row>
    <row r="123" spans="1:3" s="4" customFormat="1" x14ac:dyDescent="0.25">
      <c r="A123" s="46" t="s">
        <v>38</v>
      </c>
      <c r="B123" s="75">
        <v>1064058.1100000001</v>
      </c>
      <c r="C123" s="14" t="s">
        <v>55</v>
      </c>
    </row>
    <row r="124" spans="1:3" s="4" customFormat="1" x14ac:dyDescent="0.25">
      <c r="A124" s="47"/>
      <c r="B124" s="73">
        <v>30200</v>
      </c>
      <c r="C124" s="38" t="s">
        <v>151</v>
      </c>
    </row>
    <row r="125" spans="1:3" s="4" customFormat="1" x14ac:dyDescent="0.25">
      <c r="A125" s="44" t="s">
        <v>47</v>
      </c>
      <c r="B125" s="62">
        <v>3136494.68</v>
      </c>
      <c r="C125" s="7" t="s">
        <v>59</v>
      </c>
    </row>
    <row r="126" spans="1:3" s="4" customFormat="1" ht="36" x14ac:dyDescent="0.25">
      <c r="A126" s="50"/>
      <c r="B126" s="69">
        <v>184000</v>
      </c>
      <c r="C126" s="11" t="s">
        <v>98</v>
      </c>
    </row>
    <row r="127" spans="1:3" s="4" customFormat="1" ht="24" x14ac:dyDescent="0.25">
      <c r="A127" s="45"/>
      <c r="B127" s="63">
        <v>660415</v>
      </c>
      <c r="C127" s="8" t="s">
        <v>129</v>
      </c>
    </row>
    <row r="128" spans="1:3" s="4" customFormat="1" ht="24" x14ac:dyDescent="0.25">
      <c r="A128" s="39" t="s">
        <v>34</v>
      </c>
      <c r="B128" s="75">
        <v>605703.51</v>
      </c>
      <c r="C128" s="15" t="s">
        <v>55</v>
      </c>
    </row>
    <row r="129" spans="1:3" s="40" customFormat="1" x14ac:dyDescent="0.2">
      <c r="A129" s="44" t="s">
        <v>11</v>
      </c>
      <c r="B129" s="76">
        <f>2574780.71-203600</f>
        <v>2371180.71</v>
      </c>
      <c r="C129" s="18" t="s">
        <v>57</v>
      </c>
    </row>
    <row r="130" spans="1:3" s="40" customFormat="1" x14ac:dyDescent="0.2">
      <c r="A130" s="45"/>
      <c r="B130" s="77">
        <v>203600</v>
      </c>
      <c r="C130" s="19" t="s">
        <v>56</v>
      </c>
    </row>
    <row r="131" spans="1:3" s="4" customFormat="1" x14ac:dyDescent="0.25">
      <c r="A131" s="39" t="s">
        <v>36</v>
      </c>
      <c r="B131" s="75">
        <v>1029407.65</v>
      </c>
      <c r="C131" s="15" t="s">
        <v>58</v>
      </c>
    </row>
    <row r="132" spans="1:3" s="4" customFormat="1" ht="36" x14ac:dyDescent="0.25">
      <c r="A132" s="37" t="s">
        <v>48</v>
      </c>
      <c r="B132" s="73">
        <v>160000</v>
      </c>
      <c r="C132" s="12" t="s">
        <v>98</v>
      </c>
    </row>
    <row r="133" spans="1:3" s="4" customFormat="1" x14ac:dyDescent="0.25">
      <c r="A133" s="44" t="s">
        <v>49</v>
      </c>
      <c r="B133" s="62">
        <f>38560+10975</f>
        <v>49535</v>
      </c>
      <c r="C133" s="7" t="s">
        <v>50</v>
      </c>
    </row>
    <row r="134" spans="1:3" s="4" customFormat="1" ht="24" x14ac:dyDescent="0.25">
      <c r="A134" s="48"/>
      <c r="B134" s="71">
        <f>49000+88550+39968.02+20000</f>
        <v>197518.02</v>
      </c>
      <c r="C134" s="9" t="s">
        <v>96</v>
      </c>
    </row>
    <row r="135" spans="1:3" s="4" customFormat="1" x14ac:dyDescent="0.25">
      <c r="A135" s="48"/>
      <c r="B135" s="71">
        <v>97700</v>
      </c>
      <c r="C135" s="9" t="s">
        <v>130</v>
      </c>
    </row>
    <row r="136" spans="1:3" s="4" customFormat="1" x14ac:dyDescent="0.25">
      <c r="A136" s="49"/>
      <c r="B136" s="66">
        <v>247000.98</v>
      </c>
      <c r="C136" s="10" t="s">
        <v>152</v>
      </c>
    </row>
    <row r="137" spans="1:3" s="4" customFormat="1" ht="36" x14ac:dyDescent="0.25">
      <c r="A137" s="45"/>
      <c r="B137" s="63">
        <f>162298.79+2109.88+180322.25</f>
        <v>344730.92000000004</v>
      </c>
      <c r="C137" s="8" t="s">
        <v>62</v>
      </c>
    </row>
    <row r="138" spans="1:3" s="4" customFormat="1" x14ac:dyDescent="0.25">
      <c r="A138" s="44" t="s">
        <v>83</v>
      </c>
      <c r="B138" s="62">
        <v>97700</v>
      </c>
      <c r="C138" s="7" t="s">
        <v>130</v>
      </c>
    </row>
    <row r="139" spans="1:3" s="4" customFormat="1" ht="36" x14ac:dyDescent="0.25">
      <c r="A139" s="45"/>
      <c r="B139" s="63">
        <v>240000</v>
      </c>
      <c r="C139" s="8" t="s">
        <v>98</v>
      </c>
    </row>
    <row r="140" spans="1:3" s="4" customFormat="1" ht="36" x14ac:dyDescent="0.25">
      <c r="A140" s="37" t="s">
        <v>155</v>
      </c>
      <c r="B140" s="73">
        <v>480000</v>
      </c>
      <c r="C140" s="12" t="s">
        <v>98</v>
      </c>
    </row>
    <row r="141" spans="1:3" s="4" customFormat="1" ht="24" x14ac:dyDescent="0.25">
      <c r="A141" s="39" t="s">
        <v>36</v>
      </c>
      <c r="B141" s="75">
        <v>51986.720000000001</v>
      </c>
      <c r="C141" s="15" t="s">
        <v>65</v>
      </c>
    </row>
    <row r="142" spans="1:3" s="4" customFormat="1" ht="24" x14ac:dyDescent="0.25">
      <c r="A142" s="44" t="s">
        <v>4</v>
      </c>
      <c r="B142" s="62">
        <f>62280+969924.77</f>
        <v>1032204.77</v>
      </c>
      <c r="C142" s="7" t="s">
        <v>67</v>
      </c>
    </row>
    <row r="143" spans="1:3" s="4" customFormat="1" x14ac:dyDescent="0.25">
      <c r="A143" s="45"/>
      <c r="B143" s="63">
        <v>757559.97</v>
      </c>
      <c r="C143" s="8" t="s">
        <v>135</v>
      </c>
    </row>
    <row r="144" spans="1:3" s="4" customFormat="1" ht="36" x14ac:dyDescent="0.25">
      <c r="A144" s="46" t="s">
        <v>52</v>
      </c>
      <c r="B144" s="62">
        <v>599833.38</v>
      </c>
      <c r="C144" s="7" t="s">
        <v>53</v>
      </c>
    </row>
    <row r="145" spans="1:3" s="4" customFormat="1" ht="36" x14ac:dyDescent="0.25">
      <c r="A145" s="47"/>
      <c r="B145" s="63"/>
      <c r="C145" s="8" t="s">
        <v>98</v>
      </c>
    </row>
    <row r="146" spans="1:3" s="4" customFormat="1" ht="36" x14ac:dyDescent="0.25">
      <c r="A146" s="36" t="s">
        <v>36</v>
      </c>
      <c r="B146" s="72">
        <v>583970</v>
      </c>
      <c r="C146" s="11" t="s">
        <v>98</v>
      </c>
    </row>
    <row r="147" spans="1:3" s="4" customFormat="1" ht="36" x14ac:dyDescent="0.25">
      <c r="A147" s="37" t="s">
        <v>156</v>
      </c>
      <c r="B147" s="62">
        <v>584000</v>
      </c>
      <c r="C147" s="11" t="s">
        <v>98</v>
      </c>
    </row>
    <row r="148" spans="1:3" s="4" customFormat="1" x14ac:dyDescent="0.25">
      <c r="A148" s="30" t="s">
        <v>30</v>
      </c>
      <c r="B148" s="62">
        <v>166493</v>
      </c>
      <c r="C148" s="41" t="s">
        <v>89</v>
      </c>
    </row>
    <row r="149" spans="1:3" s="4" customFormat="1" x14ac:dyDescent="0.25">
      <c r="A149" s="34" t="s">
        <v>79</v>
      </c>
      <c r="B149" s="71">
        <v>313556</v>
      </c>
      <c r="C149" s="42"/>
    </row>
    <row r="150" spans="1:3" s="4" customFormat="1" x14ac:dyDescent="0.25">
      <c r="A150" s="34" t="s">
        <v>80</v>
      </c>
      <c r="B150" s="71">
        <v>166493</v>
      </c>
      <c r="C150" s="42"/>
    </row>
    <row r="151" spans="1:3" s="4" customFormat="1" x14ac:dyDescent="0.25">
      <c r="A151" s="34" t="s">
        <v>37</v>
      </c>
      <c r="B151" s="71">
        <v>166493</v>
      </c>
      <c r="C151" s="42"/>
    </row>
    <row r="152" spans="1:3" s="4" customFormat="1" x14ac:dyDescent="0.25">
      <c r="A152" s="34" t="s">
        <v>33</v>
      </c>
      <c r="B152" s="71">
        <v>313556</v>
      </c>
      <c r="C152" s="42"/>
    </row>
    <row r="153" spans="1:3" s="4" customFormat="1" x14ac:dyDescent="0.25">
      <c r="A153" s="34" t="s">
        <v>47</v>
      </c>
      <c r="B153" s="71">
        <v>166493</v>
      </c>
      <c r="C153" s="42"/>
    </row>
    <row r="154" spans="1:3" s="4" customFormat="1" x14ac:dyDescent="0.25">
      <c r="A154" s="34" t="s">
        <v>81</v>
      </c>
      <c r="B154" s="71">
        <v>166493</v>
      </c>
      <c r="C154" s="42"/>
    </row>
    <row r="155" spans="1:3" s="4" customFormat="1" ht="24" x14ac:dyDescent="0.25">
      <c r="A155" s="34" t="s">
        <v>82</v>
      </c>
      <c r="B155" s="71">
        <v>225267</v>
      </c>
      <c r="C155" s="42"/>
    </row>
    <row r="156" spans="1:3" s="4" customFormat="1" x14ac:dyDescent="0.25">
      <c r="A156" s="34" t="s">
        <v>31</v>
      </c>
      <c r="B156" s="71">
        <v>166493</v>
      </c>
      <c r="C156" s="42"/>
    </row>
    <row r="157" spans="1:3" s="4" customFormat="1" x14ac:dyDescent="0.25">
      <c r="A157" s="34" t="s">
        <v>32</v>
      </c>
      <c r="B157" s="71">
        <v>166493</v>
      </c>
      <c r="C157" s="42"/>
    </row>
    <row r="158" spans="1:3" s="4" customFormat="1" x14ac:dyDescent="0.25">
      <c r="A158" s="34" t="s">
        <v>83</v>
      </c>
      <c r="B158" s="71">
        <v>166493</v>
      </c>
      <c r="C158" s="42"/>
    </row>
    <row r="159" spans="1:3" s="4" customFormat="1" x14ac:dyDescent="0.25">
      <c r="A159" s="34" t="s">
        <v>38</v>
      </c>
      <c r="B159" s="71">
        <v>166493</v>
      </c>
      <c r="C159" s="42"/>
    </row>
    <row r="160" spans="1:3" s="4" customFormat="1" ht="24" x14ac:dyDescent="0.25">
      <c r="A160" s="34" t="s">
        <v>84</v>
      </c>
      <c r="B160" s="71">
        <v>166493</v>
      </c>
      <c r="C160" s="42"/>
    </row>
    <row r="161" spans="1:3" s="4" customFormat="1" x14ac:dyDescent="0.25">
      <c r="A161" s="34" t="s">
        <v>49</v>
      </c>
      <c r="B161" s="71">
        <v>187542</v>
      </c>
      <c r="C161" s="42"/>
    </row>
    <row r="162" spans="1:3" s="4" customFormat="1" x14ac:dyDescent="0.25">
      <c r="A162" s="34" t="s">
        <v>85</v>
      </c>
      <c r="B162" s="71">
        <v>530814</v>
      </c>
      <c r="C162" s="42"/>
    </row>
    <row r="163" spans="1:3" s="4" customFormat="1" x14ac:dyDescent="0.25">
      <c r="A163" s="34" t="s">
        <v>4</v>
      </c>
      <c r="B163" s="71">
        <v>265446</v>
      </c>
      <c r="C163" s="42"/>
    </row>
    <row r="164" spans="1:3" s="4" customFormat="1" x14ac:dyDescent="0.25">
      <c r="A164" s="34" t="s">
        <v>86</v>
      </c>
      <c r="B164" s="71">
        <v>166493</v>
      </c>
      <c r="C164" s="42"/>
    </row>
    <row r="165" spans="1:3" s="4" customFormat="1" x14ac:dyDescent="0.25">
      <c r="A165" s="34" t="s">
        <v>35</v>
      </c>
      <c r="B165" s="71">
        <v>294464</v>
      </c>
      <c r="C165" s="42"/>
    </row>
    <row r="166" spans="1:3" s="4" customFormat="1" x14ac:dyDescent="0.25">
      <c r="A166" s="34" t="s">
        <v>46</v>
      </c>
      <c r="B166" s="71">
        <v>10127</v>
      </c>
      <c r="C166" s="42"/>
    </row>
    <row r="167" spans="1:3" s="4" customFormat="1" x14ac:dyDescent="0.25">
      <c r="A167" s="34" t="s">
        <v>36</v>
      </c>
      <c r="B167" s="71">
        <v>166493</v>
      </c>
      <c r="C167" s="42"/>
    </row>
    <row r="168" spans="1:3" s="4" customFormat="1" ht="24" x14ac:dyDescent="0.25">
      <c r="A168" s="34" t="s">
        <v>87</v>
      </c>
      <c r="B168" s="71">
        <v>626096</v>
      </c>
      <c r="C168" s="42"/>
    </row>
    <row r="169" spans="1:3" s="4" customFormat="1" x14ac:dyDescent="0.25">
      <c r="A169" s="25" t="s">
        <v>88</v>
      </c>
      <c r="B169" s="63">
        <v>942503</v>
      </c>
      <c r="C169" s="43"/>
    </row>
    <row r="170" spans="1:3" s="4" customFormat="1" x14ac:dyDescent="0.25">
      <c r="A170" s="30" t="s">
        <v>30</v>
      </c>
      <c r="B170" s="62">
        <v>14966</v>
      </c>
      <c r="C170" s="41" t="s">
        <v>97</v>
      </c>
    </row>
    <row r="171" spans="1:3" s="4" customFormat="1" x14ac:dyDescent="0.25">
      <c r="A171" s="34" t="s">
        <v>79</v>
      </c>
      <c r="B171" s="71">
        <v>72075</v>
      </c>
      <c r="C171" s="42"/>
    </row>
    <row r="172" spans="1:3" s="4" customFormat="1" x14ac:dyDescent="0.25">
      <c r="A172" s="34" t="s">
        <v>80</v>
      </c>
      <c r="B172" s="71">
        <v>14966</v>
      </c>
      <c r="C172" s="42"/>
    </row>
    <row r="173" spans="1:3" s="4" customFormat="1" x14ac:dyDescent="0.25">
      <c r="A173" s="34" t="s">
        <v>37</v>
      </c>
      <c r="B173" s="71">
        <v>65250</v>
      </c>
      <c r="C173" s="42"/>
    </row>
    <row r="174" spans="1:3" s="4" customFormat="1" x14ac:dyDescent="0.25">
      <c r="A174" s="34" t="s">
        <v>33</v>
      </c>
      <c r="B174" s="71">
        <v>72538</v>
      </c>
      <c r="C174" s="42"/>
    </row>
    <row r="175" spans="1:3" s="4" customFormat="1" x14ac:dyDescent="0.25">
      <c r="A175" s="34" t="s">
        <v>47</v>
      </c>
      <c r="B175" s="71">
        <v>22450</v>
      </c>
      <c r="C175" s="42"/>
    </row>
    <row r="176" spans="1:3" s="4" customFormat="1" x14ac:dyDescent="0.25">
      <c r="A176" s="34" t="s">
        <v>81</v>
      </c>
      <c r="B176" s="71">
        <v>22450</v>
      </c>
      <c r="C176" s="42"/>
    </row>
    <row r="177" spans="1:3" s="4" customFormat="1" ht="24" x14ac:dyDescent="0.25">
      <c r="A177" s="34" t="s">
        <v>82</v>
      </c>
      <c r="B177" s="71">
        <v>61359</v>
      </c>
      <c r="C177" s="42"/>
    </row>
    <row r="178" spans="1:3" s="4" customFormat="1" x14ac:dyDescent="0.25">
      <c r="A178" s="34" t="s">
        <v>31</v>
      </c>
      <c r="B178" s="71">
        <v>14966</v>
      </c>
      <c r="C178" s="42"/>
    </row>
    <row r="179" spans="1:3" s="4" customFormat="1" x14ac:dyDescent="0.25">
      <c r="A179" s="34" t="s">
        <v>32</v>
      </c>
      <c r="B179" s="71">
        <v>27986</v>
      </c>
      <c r="C179" s="42"/>
    </row>
    <row r="180" spans="1:3" s="4" customFormat="1" x14ac:dyDescent="0.25">
      <c r="A180" s="34" t="s">
        <v>83</v>
      </c>
      <c r="B180" s="71">
        <v>14966</v>
      </c>
      <c r="C180" s="42"/>
    </row>
    <row r="181" spans="1:3" s="4" customFormat="1" x14ac:dyDescent="0.25">
      <c r="A181" s="34" t="s">
        <v>38</v>
      </c>
      <c r="B181" s="71">
        <v>14966</v>
      </c>
      <c r="C181" s="42"/>
    </row>
    <row r="182" spans="1:3" s="4" customFormat="1" x14ac:dyDescent="0.25">
      <c r="A182" s="34" t="s">
        <v>11</v>
      </c>
      <c r="B182" s="71">
        <v>42953</v>
      </c>
      <c r="C182" s="42"/>
    </row>
    <row r="183" spans="1:3" s="4" customFormat="1" ht="24" x14ac:dyDescent="0.25">
      <c r="A183" s="34" t="s">
        <v>84</v>
      </c>
      <c r="B183" s="71">
        <v>14966</v>
      </c>
      <c r="C183" s="42"/>
    </row>
    <row r="184" spans="1:3" s="4" customFormat="1" x14ac:dyDescent="0.25">
      <c r="A184" s="34" t="s">
        <v>49</v>
      </c>
      <c r="B184" s="71">
        <v>14966</v>
      </c>
      <c r="C184" s="42"/>
    </row>
    <row r="185" spans="1:3" s="4" customFormat="1" x14ac:dyDescent="0.25">
      <c r="A185" s="34" t="s">
        <v>85</v>
      </c>
      <c r="B185" s="71">
        <v>14966</v>
      </c>
      <c r="C185" s="42"/>
    </row>
    <row r="186" spans="1:3" s="4" customFormat="1" x14ac:dyDescent="0.25">
      <c r="A186" s="34" t="s">
        <v>4</v>
      </c>
      <c r="B186" s="71">
        <v>14966</v>
      </c>
      <c r="C186" s="42"/>
    </row>
    <row r="187" spans="1:3" s="4" customFormat="1" x14ac:dyDescent="0.25">
      <c r="A187" s="34" t="s">
        <v>86</v>
      </c>
      <c r="B187" s="71">
        <v>7484</v>
      </c>
      <c r="C187" s="42"/>
    </row>
    <row r="188" spans="1:3" s="4" customFormat="1" x14ac:dyDescent="0.25">
      <c r="A188" s="34" t="s">
        <v>35</v>
      </c>
      <c r="B188" s="71">
        <v>27985.999999999996</v>
      </c>
      <c r="C188" s="42"/>
    </row>
    <row r="189" spans="1:3" s="4" customFormat="1" x14ac:dyDescent="0.25">
      <c r="A189" s="34" t="s">
        <v>46</v>
      </c>
      <c r="B189" s="71">
        <v>27985.999999999996</v>
      </c>
      <c r="C189" s="42"/>
    </row>
    <row r="190" spans="1:3" s="4" customFormat="1" x14ac:dyDescent="0.25">
      <c r="A190" s="34" t="s">
        <v>36</v>
      </c>
      <c r="B190" s="71">
        <v>14966</v>
      </c>
      <c r="C190" s="42"/>
    </row>
    <row r="191" spans="1:3" s="4" customFormat="1" ht="24" x14ac:dyDescent="0.25">
      <c r="A191" s="34" t="s">
        <v>87</v>
      </c>
      <c r="B191" s="71">
        <v>61510.000000000007</v>
      </c>
      <c r="C191" s="42"/>
    </row>
    <row r="192" spans="1:3" s="4" customFormat="1" x14ac:dyDescent="0.25">
      <c r="A192" s="25" t="s">
        <v>88</v>
      </c>
      <c r="B192" s="63">
        <v>42953</v>
      </c>
      <c r="C192" s="43"/>
    </row>
    <row r="193" spans="1:3" s="4" customFormat="1" x14ac:dyDescent="0.25">
      <c r="A193" s="44" t="s">
        <v>85</v>
      </c>
      <c r="B193" s="62">
        <v>14479075.460000001</v>
      </c>
      <c r="C193" s="7" t="s">
        <v>94</v>
      </c>
    </row>
    <row r="194" spans="1:3" s="4" customFormat="1" ht="24" x14ac:dyDescent="0.25">
      <c r="A194" s="45"/>
      <c r="B194" s="63">
        <v>520883.6</v>
      </c>
      <c r="C194" s="8" t="s">
        <v>131</v>
      </c>
    </row>
    <row r="195" spans="1:3" s="4" customFormat="1" x14ac:dyDescent="0.25">
      <c r="A195" s="30" t="s">
        <v>30</v>
      </c>
      <c r="B195" s="62">
        <v>252070</v>
      </c>
      <c r="C195" s="7" t="s">
        <v>107</v>
      </c>
    </row>
    <row r="196" spans="1:3" s="4" customFormat="1" x14ac:dyDescent="0.25">
      <c r="A196" s="34" t="s">
        <v>35</v>
      </c>
      <c r="B196" s="71">
        <v>28512</v>
      </c>
      <c r="C196" s="9" t="s">
        <v>153</v>
      </c>
    </row>
    <row r="197" spans="1:3" s="4" customFormat="1" x14ac:dyDescent="0.25">
      <c r="A197" s="25" t="s">
        <v>86</v>
      </c>
      <c r="B197" s="63">
        <v>274604.82</v>
      </c>
      <c r="C197" s="8" t="s">
        <v>154</v>
      </c>
    </row>
    <row r="198" spans="1:3" s="3" customFormat="1" x14ac:dyDescent="0.2">
      <c r="A198" s="16" t="s">
        <v>2</v>
      </c>
      <c r="B198" s="78">
        <f>SUM(B10:B197)</f>
        <v>141035785.25</v>
      </c>
      <c r="C198" s="16"/>
    </row>
  </sheetData>
  <autoFilter ref="A9:C198" xr:uid="{00000000-0009-0000-0000-000000000000}"/>
  <mergeCells count="31">
    <mergeCell ref="B2:C2"/>
    <mergeCell ref="A125:A127"/>
    <mergeCell ref="A129:A130"/>
    <mergeCell ref="A133:A137"/>
    <mergeCell ref="A142:A143"/>
    <mergeCell ref="B3:C3"/>
    <mergeCell ref="A5:C5"/>
    <mergeCell ref="A6:C6"/>
    <mergeCell ref="C12:C13"/>
    <mergeCell ref="A10:A11"/>
    <mergeCell ref="C97:C101"/>
    <mergeCell ref="C102:C112"/>
    <mergeCell ref="A115:A119"/>
    <mergeCell ref="A121:A122"/>
    <mergeCell ref="A123:A124"/>
    <mergeCell ref="C148:C169"/>
    <mergeCell ref="C170:C192"/>
    <mergeCell ref="A193:A194"/>
    <mergeCell ref="B20:B22"/>
    <mergeCell ref="B14:B15"/>
    <mergeCell ref="A138:A139"/>
    <mergeCell ref="A144:A145"/>
    <mergeCell ref="A14:A46"/>
    <mergeCell ref="A47:A53"/>
    <mergeCell ref="A54:A68"/>
    <mergeCell ref="A69:A73"/>
    <mergeCell ref="C74:C75"/>
    <mergeCell ref="A76:A77"/>
    <mergeCell ref="A81:A83"/>
    <mergeCell ref="A84:A91"/>
    <mergeCell ref="C93:C9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2026-03-28T16:47:52Z</cp:lastPrinted>
  <dcterms:created xsi:type="dcterms:W3CDTF">2020-03-04T10:56:36Z</dcterms:created>
  <dcterms:modified xsi:type="dcterms:W3CDTF">2026-03-28T16:49:18Z</dcterms:modified>
</cp:coreProperties>
</file>